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'!$A$1:$E$71</definedName>
  </definedNames>
  <calcPr calcId="144525"/>
</workbook>
</file>

<file path=xl/calcChain.xml><?xml version="1.0" encoding="utf-8"?>
<calcChain xmlns="http://schemas.openxmlformats.org/spreadsheetml/2006/main">
  <c r="C69" i="1" l="1"/>
  <c r="C68" i="1"/>
  <c r="C62" i="1"/>
  <c r="C59" i="1"/>
  <c r="C57" i="1"/>
  <c r="C55" i="1"/>
  <c r="C51" i="1"/>
  <c r="C48" i="1"/>
  <c r="C46" i="1"/>
  <c r="C35" i="1"/>
  <c r="C30" i="1"/>
  <c r="C28" i="1"/>
  <c r="C70" i="1" s="1"/>
  <c r="C71" i="1" s="1"/>
  <c r="D18" i="1" s="1"/>
  <c r="C26" i="1"/>
  <c r="C24" i="1"/>
  <c r="D13" i="1"/>
  <c r="D9" i="1"/>
  <c r="D19" i="1" l="1"/>
  <c r="D17" i="1"/>
  <c r="D20" i="1"/>
</calcChain>
</file>

<file path=xl/sharedStrings.xml><?xml version="1.0" encoding="utf-8"?>
<sst xmlns="http://schemas.openxmlformats.org/spreadsheetml/2006/main" count="125" uniqueCount="106">
  <si>
    <t>Отчет об исполнении ООО "Лидер" договора управления МДК по адресу:</t>
  </si>
  <si>
    <t>г. Чита мкр.Осетровка, д.22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</si>
  <si>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</si>
  <si>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</si>
  <si>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</si>
  <si>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</si>
  <si>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</si>
  <si>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</si>
  <si>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</si>
  <si>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</si>
  <si>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</si>
  <si>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</si>
  <si>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</si>
  <si>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</si>
  <si>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</si>
  <si>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</si>
  <si>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</si>
  <si>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</si>
  <si>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</si>
  <si>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</si>
  <si>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</si>
  <si>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</si>
  <si>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</si>
  <si>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</si>
  <si>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</si>
  <si>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</si>
  <si>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</si>
  <si>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</si>
  <si>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</si>
  <si>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</si>
  <si>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</si>
  <si>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К=0,6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</si>
  <si>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</si>
  <si>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</si>
  <si>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</si>
  <si>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4.2</t>
  </si>
  <si>
    <t>Хол.вода потр.при содер.общ.имущ.в МКД 1,2,3,4 кв.2023 1-5 эт. К=0,6</t>
  </si>
  <si>
    <t>4.3</t>
  </si>
  <si>
    <t>Отведение сточных вод в целях сод.общ.имущ.МКД1-4кв.2023г.1-5эт.К=0,6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</si>
  <si>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</si>
  <si>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</si>
  <si>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</si>
  <si>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</si>
  <si>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Очистка подвала от бытового и строительно мусора</t>
  </si>
  <si>
    <t>1 дом</t>
  </si>
  <si>
    <t>5.2</t>
  </si>
  <si>
    <t>Перезапуск (удаление воздуха) стояков отопления</t>
  </si>
  <si>
    <t>шт.</t>
  </si>
  <si>
    <t>5.3</t>
  </si>
  <si>
    <t>Подготовка ТУ мкр.Осетровка, д.22</t>
  </si>
  <si>
    <t>дом</t>
  </si>
  <si>
    <t>5.4</t>
  </si>
  <si>
    <t>Ремонт двери</t>
  </si>
  <si>
    <t>5.5</t>
  </si>
  <si>
    <t>Сброс воздуха со стояков отопления</t>
  </si>
  <si>
    <t>стояк</t>
  </si>
  <si>
    <t>5.6</t>
  </si>
  <si>
    <t>Осмотр подвала с выполнением мелкого ремонта</t>
  </si>
  <si>
    <t>5.7</t>
  </si>
  <si>
    <t>Осмотр систем отопления в квартире</t>
  </si>
  <si>
    <t>кв</t>
  </si>
  <si>
    <t>5.8</t>
  </si>
  <si>
    <t>Запуск внутр-й системы отоп-я (пост-ка на циркуляцию) с обходом подвал</t>
  </si>
  <si>
    <t>5.9</t>
  </si>
  <si>
    <t>Исполнение заявок не связанных с ремонтом</t>
  </si>
  <si>
    <t>5.10</t>
  </si>
  <si>
    <t>Крепление кровли саморезами</t>
  </si>
  <si>
    <t>м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</si>
  <si>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</si>
  <si>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</si>
  <si>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</si>
  <si>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</si>
  <si>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</si>
  <si>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</si>
  <si>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</si>
  <si>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Закрытие продуха кирпичем</t>
  </si>
  <si>
    <t>9.2</t>
  </si>
  <si>
    <t>9.3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</si>
  <si>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</si>
  <si>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</si>
  <si>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</si>
  <si>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</si>
  <si>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</si>
  <si>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г.коэф.0,6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</si>
  <si>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</si>
  <si>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</si>
  <si>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</si>
  <si>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</si>
  <si>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</si>
  <si>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</si>
  <si>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К=0,6</t>
  </si>
  <si>
    <t>13.2</t>
  </si>
  <si>
    <t>Организация мест накоп.ртуть сод-х ламп 1,2,3,4кв. 2023г.К=0,6;0,8;0,8</t>
  </si>
  <si>
    <t>13.3</t>
  </si>
  <si>
    <t>13.4</t>
  </si>
  <si>
    <t>13.5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</si>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</sst>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right" vertical="center" wrapText="1"/>
    </xf>
    <xf numFmtId="4" fontId="6" fillId="0" borderId="2" xfId="2" applyNumberFormat="1" applyFont="1" applyFill="1" applyBorder="1" applyAlignment="1">
      <alignment horizontal="right" vertical="center" wrapText="1"/>
    </xf>
    <xf numFmtId="4" fontId="6" fillId="0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9" fontId="5" fillId="0" borderId="5" xfId="5" applyNumberFormat="1" applyFont="1" applyFill="1" applyBorder="1"/>
    <xf numFmtId="165" fontId="5" fillId="0" borderId="5" xfId="5" applyNumberFormat="1" applyFont="1" applyFill="1" applyBorder="1"/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0" fontId="5" fillId="0" borderId="0" xfId="3" applyFont="1" applyFill="1"/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6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0" borderId="5" xfId="5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6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5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79"/>
  <sheetViews>
    <sheetView tabSelected="1" zoomScaleNormal="100" workbookViewId="0">
      <selection activeCell="F71" sqref="F71"/>
    </sheetView>
  </sheetViews>
  <sheetFormatPr defaultRowHeight="15" outlineLevelRow="2" x14ac:dyDescent="0.25"/>
  <cols>
    <col min="1" max="1" width="9.140625" style="91"/>
    <col min="2" max="2" width="68.140625" style="98" customWidth="1"/>
    <col min="3" max="3" width="14.7109375" style="99" customWidth="1"/>
    <col min="4" max="4" width="9.140625" style="100" customWidth="1"/>
    <col min="5" max="5" width="12.7109375" style="100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429715.58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421878.60000000003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418706.76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v>3171.84</v>
      </c>
      <c r="E12" s="22"/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535542.43000000005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535542.43000000005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-113663.83000000002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C71</f>
        <v>491753.09999999992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-69874.499999999884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359841.08000000013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SUM(C25:C25)</f>
        <v>78912</v>
      </c>
      <c r="D24" s="43"/>
      <c r="E24" s="43"/>
      <c r="F24" s="44"/>
    </row>
    <row r="25" spans="1:8" s="50" customFormat="1" x14ac:dyDescent="0.25">
      <c r="A25" s="45" t="s">
        <v>27</v>
      </c>
      <c r="B25" s="46" t="s">
        <v>28</v>
      </c>
      <c r="C25" s="47">
        <v>78912</v>
      </c>
      <c r="D25" s="46" t="s">
        <v>29</v>
      </c>
      <c r="E25" s="47">
        <v>15782.4</v>
      </c>
      <c r="F25" s="48"/>
      <c r="G25" s="49"/>
      <c r="H25" s="49"/>
    </row>
    <row r="26" spans="1:8" s="51" customFormat="1" ht="28.5" x14ac:dyDescent="0.25">
      <c r="A26" s="7">
        <v>2</v>
      </c>
      <c r="B26" s="41" t="s">
        <v>30</v>
      </c>
      <c r="C26" s="42">
        <f>C27</f>
        <v>32085.599999999999</v>
      </c>
      <c r="D26" s="43"/>
      <c r="E26" s="43"/>
    </row>
    <row r="27" spans="1:8" s="50" customFormat="1" x14ac:dyDescent="0.25">
      <c r="A27" s="45" t="s">
        <v>6</v>
      </c>
      <c r="B27" s="46" t="s">
        <v>31</v>
      </c>
      <c r="C27" s="47">
        <v>32085.599999999999</v>
      </c>
      <c r="D27" s="46" t="s">
        <v>29</v>
      </c>
      <c r="E27" s="47">
        <v>15782.4</v>
      </c>
      <c r="F27" s="49"/>
      <c r="G27" s="49"/>
      <c r="H27" s="49"/>
    </row>
    <row r="28" spans="1:8" s="51" customFormat="1" x14ac:dyDescent="0.25">
      <c r="A28" s="7">
        <v>3</v>
      </c>
      <c r="B28" s="41" t="s">
        <v>32</v>
      </c>
      <c r="C28" s="42">
        <f>C29</f>
        <v>0</v>
      </c>
      <c r="D28" s="52"/>
      <c r="E28" s="43"/>
    </row>
    <row r="29" spans="1:8" s="50" customFormat="1" x14ac:dyDescent="0.25">
      <c r="A29" s="45" t="s">
        <v>13</v>
      </c>
      <c r="B29" s="53"/>
      <c r="C29" s="54"/>
      <c r="D29" s="55"/>
      <c r="E29" s="56"/>
      <c r="F29" s="49"/>
      <c r="G29" s="49"/>
      <c r="H29" s="49"/>
    </row>
    <row r="30" spans="1:8" s="51" customFormat="1" ht="28.5" x14ac:dyDescent="0.25">
      <c r="A30" s="7">
        <v>4</v>
      </c>
      <c r="B30" s="41" t="s">
        <v>33</v>
      </c>
      <c r="C30" s="42">
        <f>SUM(C31:C34)</f>
        <v>4340.16</v>
      </c>
      <c r="D30" s="43"/>
      <c r="E30" s="43"/>
    </row>
    <row r="31" spans="1:8" s="50" customFormat="1" x14ac:dyDescent="0.25">
      <c r="A31" s="45" t="s">
        <v>34</v>
      </c>
      <c r="B31" s="57"/>
      <c r="C31" s="58"/>
      <c r="D31" s="57"/>
      <c r="E31" s="58"/>
      <c r="F31" s="49"/>
      <c r="G31" s="49"/>
      <c r="H31" s="49"/>
    </row>
    <row r="32" spans="1:8" s="50" customFormat="1" x14ac:dyDescent="0.25">
      <c r="A32" s="45" t="s">
        <v>35</v>
      </c>
      <c r="B32" s="46" t="s">
        <v>36</v>
      </c>
      <c r="C32" s="47">
        <v>1578.24</v>
      </c>
      <c r="D32" s="46" t="s">
        <v>29</v>
      </c>
      <c r="E32" s="47">
        <v>15782.4</v>
      </c>
      <c r="F32" s="49"/>
      <c r="G32" s="49"/>
      <c r="H32" s="49"/>
    </row>
    <row r="33" spans="1:8" s="50" customFormat="1" x14ac:dyDescent="0.25">
      <c r="A33" s="45" t="s">
        <v>37</v>
      </c>
      <c r="B33" s="46" t="s">
        <v>38</v>
      </c>
      <c r="C33" s="47">
        <v>920.11</v>
      </c>
      <c r="D33" s="46" t="s">
        <v>29</v>
      </c>
      <c r="E33" s="47">
        <v>15782.4</v>
      </c>
      <c r="F33" s="49"/>
      <c r="G33" s="49"/>
      <c r="H33" s="49"/>
    </row>
    <row r="34" spans="1:8" s="50" customFormat="1" x14ac:dyDescent="0.25">
      <c r="A34" s="45" t="s">
        <v>39</v>
      </c>
      <c r="B34" s="46" t="s">
        <v>40</v>
      </c>
      <c r="C34" s="47">
        <v>1841.81</v>
      </c>
      <c r="D34" s="46" t="s">
        <v>29</v>
      </c>
      <c r="E34" s="47">
        <v>15782.4</v>
      </c>
      <c r="F34" s="49"/>
      <c r="G34" s="49"/>
      <c r="H34" s="49"/>
    </row>
    <row r="35" spans="1:8" ht="42.75" outlineLevel="1" x14ac:dyDescent="0.25">
      <c r="A35" s="7">
        <v>5</v>
      </c>
      <c r="B35" s="41" t="s">
        <v>41</v>
      </c>
      <c r="C35" s="59">
        <f>C36+C37+C38+C39+C40+C41+C42+C43+C44+C45</f>
        <v>207593.72</v>
      </c>
      <c r="D35" s="60"/>
      <c r="E35" s="60"/>
      <c r="F35" s="44"/>
      <c r="G35" s="44"/>
    </row>
    <row r="36" spans="1:8" outlineLevel="1" x14ac:dyDescent="0.25">
      <c r="A36" s="18" t="s">
        <v>42</v>
      </c>
      <c r="B36" s="46" t="s">
        <v>43</v>
      </c>
      <c r="C36" s="47">
        <v>81688.05</v>
      </c>
      <c r="D36" s="46" t="s">
        <v>44</v>
      </c>
      <c r="E36" s="47">
        <v>1</v>
      </c>
      <c r="F36" s="44"/>
      <c r="G36" s="44"/>
    </row>
    <row r="37" spans="1:8" outlineLevel="1" x14ac:dyDescent="0.25">
      <c r="A37" s="18" t="s">
        <v>45</v>
      </c>
      <c r="B37" s="46" t="s">
        <v>46</v>
      </c>
      <c r="C37" s="47">
        <v>2828.22</v>
      </c>
      <c r="D37" s="46" t="s">
        <v>47</v>
      </c>
      <c r="E37" s="47">
        <v>6</v>
      </c>
      <c r="F37" s="44"/>
      <c r="G37" s="44"/>
    </row>
    <row r="38" spans="1:8" ht="30" customHeight="1" outlineLevel="1" x14ac:dyDescent="0.25">
      <c r="A38" s="18" t="s">
        <v>48</v>
      </c>
      <c r="B38" s="46" t="s">
        <v>49</v>
      </c>
      <c r="C38" s="47">
        <v>30630</v>
      </c>
      <c r="D38" s="46" t="s">
        <v>50</v>
      </c>
      <c r="E38" s="47">
        <v>1</v>
      </c>
      <c r="F38" s="44"/>
      <c r="G38" s="44"/>
    </row>
    <row r="39" spans="1:8" outlineLevel="1" x14ac:dyDescent="0.25">
      <c r="A39" s="18" t="s">
        <v>51</v>
      </c>
      <c r="B39" s="46" t="s">
        <v>52</v>
      </c>
      <c r="C39" s="47">
        <v>1918.78</v>
      </c>
      <c r="D39" s="46" t="s">
        <v>47</v>
      </c>
      <c r="E39" s="47">
        <v>2</v>
      </c>
      <c r="F39" s="44"/>
      <c r="G39" s="44"/>
    </row>
    <row r="40" spans="1:8" outlineLevel="1" x14ac:dyDescent="0.25">
      <c r="A40" s="18" t="s">
        <v>53</v>
      </c>
      <c r="B40" s="46" t="s">
        <v>54</v>
      </c>
      <c r="C40" s="47">
        <v>555.12</v>
      </c>
      <c r="D40" s="46" t="s">
        <v>55</v>
      </c>
      <c r="E40" s="47">
        <v>1</v>
      </c>
      <c r="F40" s="44"/>
      <c r="G40" s="44"/>
    </row>
    <row r="41" spans="1:8" outlineLevel="1" x14ac:dyDescent="0.25">
      <c r="A41" s="18" t="s">
        <v>56</v>
      </c>
      <c r="B41" s="46" t="s">
        <v>57</v>
      </c>
      <c r="C41" s="47">
        <v>755.31</v>
      </c>
      <c r="D41" s="46" t="s">
        <v>50</v>
      </c>
      <c r="E41" s="47">
        <v>1</v>
      </c>
      <c r="F41" s="44"/>
      <c r="G41" s="44"/>
    </row>
    <row r="42" spans="1:8" outlineLevel="1" x14ac:dyDescent="0.25">
      <c r="A42" s="18" t="s">
        <v>58</v>
      </c>
      <c r="B42" s="46" t="s">
        <v>59</v>
      </c>
      <c r="C42" s="47">
        <v>1271.82</v>
      </c>
      <c r="D42" s="46" t="s">
        <v>60</v>
      </c>
      <c r="E42" s="47">
        <v>2</v>
      </c>
      <c r="F42" s="44"/>
      <c r="G42" s="44"/>
    </row>
    <row r="43" spans="1:8" outlineLevel="1" x14ac:dyDescent="0.25">
      <c r="A43" s="18" t="s">
        <v>61</v>
      </c>
      <c r="B43" s="46" t="s">
        <v>62</v>
      </c>
      <c r="C43" s="47">
        <v>1965.62</v>
      </c>
      <c r="D43" s="46" t="s">
        <v>50</v>
      </c>
      <c r="E43" s="47">
        <v>1</v>
      </c>
      <c r="F43" s="44"/>
      <c r="G43" s="44"/>
    </row>
    <row r="44" spans="1:8" outlineLevel="1" x14ac:dyDescent="0.25">
      <c r="A44" s="18" t="s">
        <v>63</v>
      </c>
      <c r="B44" s="46" t="s">
        <v>64</v>
      </c>
      <c r="C44" s="47">
        <v>5606</v>
      </c>
      <c r="D44" s="46" t="s">
        <v>47</v>
      </c>
      <c r="E44" s="47">
        <v>8</v>
      </c>
      <c r="F44" s="44"/>
      <c r="G44" s="44"/>
    </row>
    <row r="45" spans="1:8" outlineLevel="1" x14ac:dyDescent="0.25">
      <c r="A45" s="18" t="s">
        <v>65</v>
      </c>
      <c r="B45" s="46" t="s">
        <v>66</v>
      </c>
      <c r="C45" s="47">
        <v>80374.8</v>
      </c>
      <c r="D45" s="46" t="s">
        <v>67</v>
      </c>
      <c r="E45" s="47">
        <v>220</v>
      </c>
      <c r="F45" s="44"/>
      <c r="G45" s="44"/>
    </row>
    <row r="46" spans="1:8" s="64" customFormat="1" ht="28.5" outlineLevel="2" x14ac:dyDescent="0.25">
      <c r="A46" s="61">
        <v>6</v>
      </c>
      <c r="B46" s="41" t="s">
        <v>68</v>
      </c>
      <c r="C46" s="62">
        <f>C47</f>
        <v>0</v>
      </c>
      <c r="D46" s="63"/>
      <c r="E46" s="63"/>
    </row>
    <row r="47" spans="1:8" s="64" customFormat="1" outlineLevel="2" x14ac:dyDescent="0.25">
      <c r="A47" s="65" t="s">
        <v>69</v>
      </c>
      <c r="B47" s="66"/>
      <c r="C47" s="67"/>
      <c r="D47" s="68"/>
      <c r="E47" s="69"/>
    </row>
    <row r="48" spans="1:8" s="64" customFormat="1" ht="28.5" outlineLevel="2" x14ac:dyDescent="0.25">
      <c r="A48" s="61">
        <v>7</v>
      </c>
      <c r="B48" s="41" t="s">
        <v>70</v>
      </c>
      <c r="C48" s="62">
        <f>C49</f>
        <v>0</v>
      </c>
      <c r="D48" s="63"/>
      <c r="E48" s="70"/>
    </row>
    <row r="49" spans="1:8" s="64" customFormat="1" outlineLevel="2" x14ac:dyDescent="0.25">
      <c r="A49" s="65" t="s">
        <v>71</v>
      </c>
      <c r="B49" s="71"/>
      <c r="C49" s="67"/>
      <c r="D49" s="68"/>
      <c r="E49" s="69"/>
    </row>
    <row r="50" spans="1:8" s="64" customFormat="1" outlineLevel="2" x14ac:dyDescent="0.25">
      <c r="A50" s="61">
        <v>8</v>
      </c>
      <c r="B50" s="41" t="s">
        <v>72</v>
      </c>
      <c r="C50" s="62">
        <v>0</v>
      </c>
      <c r="D50" s="63"/>
      <c r="E50" s="63"/>
    </row>
    <row r="51" spans="1:8" s="64" customFormat="1" ht="28.5" outlineLevel="2" x14ac:dyDescent="0.25">
      <c r="A51" s="61">
        <v>9</v>
      </c>
      <c r="B51" s="41" t="s">
        <v>73</v>
      </c>
      <c r="C51" s="62">
        <f>SUM(C52:C54)</f>
        <v>6614.98</v>
      </c>
      <c r="D51" s="63"/>
      <c r="E51" s="63"/>
    </row>
    <row r="52" spans="1:8" s="64" customFormat="1" outlineLevel="2" x14ac:dyDescent="0.25">
      <c r="A52" s="72" t="s">
        <v>74</v>
      </c>
      <c r="B52" s="46" t="s">
        <v>75</v>
      </c>
      <c r="C52" s="47">
        <v>6614.98</v>
      </c>
      <c r="D52" s="46" t="s">
        <v>29</v>
      </c>
      <c r="E52" s="47">
        <v>2</v>
      </c>
    </row>
    <row r="53" spans="1:8" s="64" customFormat="1" outlineLevel="2" x14ac:dyDescent="0.25">
      <c r="A53" s="72" t="s">
        <v>76</v>
      </c>
      <c r="B53" s="66"/>
      <c r="C53" s="73"/>
      <c r="D53" s="68"/>
      <c r="E53" s="68"/>
    </row>
    <row r="54" spans="1:8" s="64" customFormat="1" outlineLevel="2" x14ac:dyDescent="0.25">
      <c r="A54" s="72" t="s">
        <v>77</v>
      </c>
      <c r="B54" s="66"/>
      <c r="C54" s="73"/>
      <c r="D54" s="68"/>
      <c r="E54" s="68"/>
    </row>
    <row r="55" spans="1:8" s="64" customFormat="1" ht="28.5" outlineLevel="2" x14ac:dyDescent="0.25">
      <c r="A55" s="61">
        <v>10</v>
      </c>
      <c r="B55" s="41" t="s">
        <v>78</v>
      </c>
      <c r="C55" s="62">
        <f>C56</f>
        <v>5255.54</v>
      </c>
      <c r="D55" s="63"/>
      <c r="E55" s="63"/>
    </row>
    <row r="56" spans="1:8" s="64" customFormat="1" outlineLevel="2" x14ac:dyDescent="0.25">
      <c r="A56" s="72" t="s">
        <v>79</v>
      </c>
      <c r="B56" s="46" t="s">
        <v>80</v>
      </c>
      <c r="C56" s="47">
        <v>5255.54</v>
      </c>
      <c r="D56" s="46" t="s">
        <v>29</v>
      </c>
      <c r="E56" s="47">
        <v>15782.4</v>
      </c>
    </row>
    <row r="57" spans="1:8" s="64" customFormat="1" ht="28.5" outlineLevel="2" x14ac:dyDescent="0.25">
      <c r="A57" s="61">
        <v>11</v>
      </c>
      <c r="B57" s="41" t="s">
        <v>81</v>
      </c>
      <c r="C57" s="62">
        <f>SUM(C58:C58)</f>
        <v>16176.96</v>
      </c>
      <c r="D57" s="63"/>
      <c r="E57" s="63"/>
    </row>
    <row r="58" spans="1:8" s="64" customFormat="1" outlineLevel="2" x14ac:dyDescent="0.25">
      <c r="A58" s="72" t="s">
        <v>82</v>
      </c>
      <c r="B58" s="46" t="s">
        <v>83</v>
      </c>
      <c r="C58" s="47">
        <v>16176.96</v>
      </c>
      <c r="D58" s="46" t="s">
        <v>29</v>
      </c>
      <c r="E58" s="47">
        <v>15782.4</v>
      </c>
    </row>
    <row r="59" spans="1:8" s="50" customFormat="1" ht="28.5" x14ac:dyDescent="0.25">
      <c r="A59" s="61">
        <v>12</v>
      </c>
      <c r="B59" s="41" t="s">
        <v>84</v>
      </c>
      <c r="C59" s="62">
        <f>C60+C61</f>
        <v>741.55</v>
      </c>
      <c r="D59" s="63"/>
      <c r="E59" s="63"/>
      <c r="F59" s="49"/>
      <c r="G59" s="49"/>
      <c r="H59" s="49"/>
    </row>
    <row r="60" spans="1:8" s="50" customFormat="1" x14ac:dyDescent="0.25">
      <c r="A60" s="72" t="s">
        <v>85</v>
      </c>
      <c r="B60" s="46" t="s">
        <v>86</v>
      </c>
      <c r="C60" s="47">
        <v>741.55</v>
      </c>
      <c r="D60" s="46" t="s">
        <v>29</v>
      </c>
      <c r="E60" s="47">
        <v>356</v>
      </c>
      <c r="F60" s="49"/>
      <c r="G60" s="49"/>
      <c r="H60" s="49"/>
    </row>
    <row r="61" spans="1:8" s="50" customFormat="1" x14ac:dyDescent="0.25">
      <c r="A61" s="72" t="s">
        <v>87</v>
      </c>
      <c r="B61" s="57"/>
      <c r="C61" s="58"/>
      <c r="D61" s="74"/>
      <c r="E61" s="58"/>
      <c r="F61" s="49"/>
      <c r="G61" s="49"/>
      <c r="H61" s="49"/>
    </row>
    <row r="62" spans="1:8" s="64" customFormat="1" ht="57" outlineLevel="2" x14ac:dyDescent="0.25">
      <c r="A62" s="61">
        <v>13</v>
      </c>
      <c r="B62" s="41" t="s">
        <v>88</v>
      </c>
      <c r="C62" s="62">
        <f>C63+C64+C65+C66+C67</f>
        <v>56153.740000000005</v>
      </c>
      <c r="D62" s="63"/>
      <c r="E62" s="63"/>
    </row>
    <row r="63" spans="1:8" s="50" customFormat="1" x14ac:dyDescent="0.25">
      <c r="A63" s="72" t="s">
        <v>89</v>
      </c>
      <c r="B63" s="46" t="s">
        <v>90</v>
      </c>
      <c r="C63" s="47">
        <v>55885.440000000002</v>
      </c>
      <c r="D63" s="46" t="s">
        <v>29</v>
      </c>
      <c r="E63" s="47">
        <v>15782.4</v>
      </c>
      <c r="F63" s="49"/>
      <c r="G63" s="49"/>
      <c r="H63" s="49"/>
    </row>
    <row r="64" spans="1:8" s="64" customFormat="1" outlineLevel="2" x14ac:dyDescent="0.25">
      <c r="A64" s="72" t="s">
        <v>91</v>
      </c>
      <c r="B64" s="46" t="s">
        <v>92</v>
      </c>
      <c r="C64" s="47">
        <v>268.3</v>
      </c>
      <c r="D64" s="46" t="s">
        <v>29</v>
      </c>
      <c r="E64" s="47">
        <v>15782.4</v>
      </c>
    </row>
    <row r="65" spans="1:8" s="50" customFormat="1" x14ac:dyDescent="0.25">
      <c r="A65" s="72" t="s">
        <v>93</v>
      </c>
      <c r="B65" s="57"/>
      <c r="C65" s="58"/>
      <c r="D65" s="74"/>
      <c r="E65" s="58"/>
      <c r="F65" s="49"/>
      <c r="G65" s="49"/>
      <c r="H65" s="49"/>
    </row>
    <row r="66" spans="1:8" s="64" customFormat="1" outlineLevel="2" x14ac:dyDescent="0.25">
      <c r="A66" s="72" t="s">
        <v>94</v>
      </c>
      <c r="B66" s="57"/>
      <c r="C66" s="58"/>
      <c r="D66" s="74"/>
      <c r="E66" s="58"/>
    </row>
    <row r="67" spans="1:8" s="50" customFormat="1" x14ac:dyDescent="0.25">
      <c r="A67" s="72" t="s">
        <v>95</v>
      </c>
      <c r="B67" s="57"/>
      <c r="C67" s="58"/>
      <c r="D67" s="74"/>
      <c r="E67" s="58"/>
      <c r="F67" s="49"/>
      <c r="G67" s="49"/>
      <c r="H67" s="49"/>
    </row>
    <row r="68" spans="1:8" s="50" customFormat="1" x14ac:dyDescent="0.25">
      <c r="A68" s="75" t="s">
        <v>96</v>
      </c>
      <c r="B68" s="76" t="s">
        <v>97</v>
      </c>
      <c r="C68" s="77">
        <f>C69</f>
        <v>1920</v>
      </c>
      <c r="D68" s="52"/>
      <c r="E68" s="78"/>
      <c r="F68" s="49"/>
      <c r="G68" s="49"/>
      <c r="H68" s="49"/>
    </row>
    <row r="69" spans="1:8" s="64" customFormat="1" ht="45" outlineLevel="2" x14ac:dyDescent="0.25">
      <c r="A69" s="65" t="s">
        <v>98</v>
      </c>
      <c r="B69" s="79" t="s">
        <v>99</v>
      </c>
      <c r="C69" s="80">
        <f>E69*5*12</f>
        <v>1920</v>
      </c>
      <c r="D69" s="81" t="s">
        <v>100</v>
      </c>
      <c r="E69" s="81">
        <v>32</v>
      </c>
    </row>
    <row r="70" spans="1:8" s="50" customFormat="1" x14ac:dyDescent="0.25">
      <c r="A70" s="65" t="s">
        <v>101</v>
      </c>
      <c r="B70" s="82" t="s">
        <v>102</v>
      </c>
      <c r="C70" s="83">
        <f>C24+C26+C28+C30+C35+C46+C48+C50+C51+C55+C57+C59+C62+C68</f>
        <v>409794.24999999994</v>
      </c>
      <c r="D70" s="84"/>
      <c r="E70" s="84"/>
      <c r="F70" s="49"/>
      <c r="G70" s="49"/>
      <c r="H70" s="49"/>
    </row>
    <row r="71" spans="1:8" s="50" customFormat="1" x14ac:dyDescent="0.25">
      <c r="A71" s="75" t="s">
        <v>103</v>
      </c>
      <c r="B71" s="85" t="s">
        <v>104</v>
      </c>
      <c r="C71" s="62">
        <f>C70*1.2</f>
        <v>491753.09999999992</v>
      </c>
      <c r="D71" s="86" t="s">
        <v>105</v>
      </c>
      <c r="E71" s="86"/>
      <c r="F71" s="49"/>
      <c r="G71" s="49"/>
      <c r="H71" s="49"/>
    </row>
    <row r="72" spans="1:8" s="64" customFormat="1" outlineLevel="2" x14ac:dyDescent="0.25">
      <c r="A72" s="87"/>
      <c r="B72" s="88"/>
      <c r="C72" s="89"/>
      <c r="D72" s="90"/>
      <c r="E72" s="90"/>
    </row>
    <row r="73" spans="1:8" x14ac:dyDescent="0.25">
      <c r="B73" s="2"/>
      <c r="C73" s="92"/>
      <c r="D73" s="93"/>
      <c r="E73" s="93"/>
    </row>
    <row r="74" spans="1:8" x14ac:dyDescent="0.25">
      <c r="B74" s="2"/>
      <c r="C74" s="93"/>
      <c r="D74" s="93"/>
      <c r="E74" s="93"/>
    </row>
    <row r="75" spans="1:8" s="64" customFormat="1" outlineLevel="2" x14ac:dyDescent="0.25">
      <c r="A75" s="87"/>
    </row>
    <row r="76" spans="1:8" x14ac:dyDescent="0.25">
      <c r="B76" s="2"/>
      <c r="C76" s="2"/>
      <c r="D76" s="2"/>
      <c r="E76" s="2"/>
      <c r="F76" s="44"/>
    </row>
    <row r="77" spans="1:8" ht="16.5" customHeight="1" x14ac:dyDescent="0.25">
      <c r="B77" s="2"/>
      <c r="C77" s="2"/>
      <c r="D77" s="2"/>
      <c r="E77" s="2"/>
    </row>
    <row r="78" spans="1:8" x14ac:dyDescent="0.25">
      <c r="B78" s="94"/>
      <c r="C78" s="95"/>
      <c r="D78" s="96"/>
      <c r="E78" s="96"/>
    </row>
    <row r="79" spans="1:8" x14ac:dyDescent="0.25">
      <c r="B79" s="94"/>
      <c r="C79" s="95"/>
      <c r="D79" s="97"/>
      <c r="E79" s="96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2024-03-28T06:24:03Z</dcterms:created>
  <dcterms:modified xsi:type="dcterms:W3CDTF">2024-03-28T06:24:22Z</dcterms:modified>
</cp:coreProperties>
</file>